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875" yWindow="-210" windowWidth="13725" windowHeight="11985"/>
  </bookViews>
  <sheets>
    <sheet name="Лист1" sheetId="3" r:id="rId1"/>
  </sheets>
  <definedNames>
    <definedName name="_xlnm.Print_Area" localSheetId="0">Лист1!$A$1:$E$78</definedName>
  </definedNames>
  <calcPr calcId="152511"/>
</workbook>
</file>

<file path=xl/calcChain.xml><?xml version="1.0" encoding="utf-8"?>
<calcChain xmlns="http://schemas.openxmlformats.org/spreadsheetml/2006/main">
  <c r="C77" i="3" l="1"/>
  <c r="C23" i="3" l="1"/>
  <c r="C24" i="3" s="1"/>
  <c r="C18" i="3" l="1"/>
  <c r="C38" i="3" l="1"/>
  <c r="C41" i="3" s="1"/>
  <c r="C16" i="3"/>
  <c r="C19" i="3" s="1"/>
  <c r="C76" i="3"/>
  <c r="C46" i="3"/>
  <c r="C42" i="3"/>
  <c r="D73" i="3"/>
  <c r="C73" i="3"/>
  <c r="C58" i="3" l="1"/>
  <c r="C52" i="3"/>
  <c r="C30" i="3"/>
  <c r="C37" i="3"/>
  <c r="C44" i="3"/>
  <c r="C33" i="3"/>
  <c r="C48" i="3" l="1"/>
  <c r="C71" i="3"/>
  <c r="C65" i="3" l="1"/>
  <c r="E46" i="3" l="1"/>
  <c r="D46" i="3"/>
  <c r="E19" i="3" l="1"/>
  <c r="E77" i="3" s="1"/>
  <c r="D19" i="3"/>
  <c r="D77" i="3" s="1"/>
</calcChain>
</file>

<file path=xl/sharedStrings.xml><?xml version="1.0" encoding="utf-8"?>
<sst xmlns="http://schemas.openxmlformats.org/spreadsheetml/2006/main" count="84" uniqueCount="57">
  <si>
    <t xml:space="preserve">№ п/п </t>
  </si>
  <si>
    <t xml:space="preserve">Наименование объекта </t>
  </si>
  <si>
    <t>Итого:</t>
  </si>
  <si>
    <t xml:space="preserve"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            
</t>
  </si>
  <si>
    <t>тыс. руб.</t>
  </si>
  <si>
    <t>2022 год</t>
  </si>
  <si>
    <t>Муниципальная программа "Развитие кульуры и туризма Туруханского района" Подпрограмма "Обеспечение условий реализации программы и прочие мероприятия"</t>
  </si>
  <si>
    <t>ВСЕГО</t>
  </si>
  <si>
    <t>Мероприятия по капитальному ремонту объектов недвижимого имущества находящегося в муниципальной собственности  на 2022 год и плановый период 2023 - 2024 годы</t>
  </si>
  <si>
    <t>2023 год</t>
  </si>
  <si>
    <t>2024 год</t>
  </si>
  <si>
    <t xml:space="preserve"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 </t>
  </si>
  <si>
    <t>Капитальный ремонт здания МКОУ «Бахтинская СШ»</t>
  </si>
  <si>
    <t>Капитальный ремонт здания Туруханского муниципального казенного дошкольного образовательного учреждения детский сад "Северок"</t>
  </si>
  <si>
    <t>Капитальный ремонт здания филиала МКДОУ детский сад «Северок» - детский сад «Малыш» с. Фарково</t>
  </si>
  <si>
    <t>Капитальный ремонт здания МКОУ «СШ г. Игарки» им. В.П. Астафьева</t>
  </si>
  <si>
    <t>Капитальный ремонт здания МКДОУ Детский сад «Сказка» г. Игарки</t>
  </si>
  <si>
    <t>Капитальный ремонт здания МКУДО «ДЮСШ г. Игарки»</t>
  </si>
  <si>
    <t>Капитальный ремонт  здания МКУДО «Детско-юношеская спортивная школа «Юность»</t>
  </si>
  <si>
    <t>Выполнение обследования объекта незавершенного строительства в целях подготовки проектной документации "Строительство дома культуры в г. Игарке, Туруханского района"</t>
  </si>
  <si>
    <t>Подготовка проектной документации с инженерными изысканиями и прохождением государственной экспертизы по строительству дома культуры в г. Игарке, Туруханского района.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</si>
  <si>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</si>
  <si>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Капитальный ремонт  репетеционный комнаты МКУК "ДК г. Игарка"( утепление стен помещения)</t>
  </si>
  <si>
    <t>районный бюджет</t>
  </si>
  <si>
    <t>средства ООО "РН-Ванкор"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</si>
  <si>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</si>
  <si>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 xml:space="preserve">Капитальный ремонт конструкций козырька центрального входа  и запасного выхода в здании МКУ «Молодежный центр Туруханского района» </t>
  </si>
  <si>
    <t>Расходы на реализацию социальных проектов за счет безвозмездных поступлений ООО "РН-Ванкор" в рамках непрограммных расходов Управления ЖКХ и строительства администрации Туруханского района</t>
  </si>
  <si>
    <t>Строительство  объекта "Храм в честь святого благоверного великого князя Александра Невского", расположенного по адресу : Красноярский край, Туруханский район, г. Игарка,ул. Барабашова</t>
  </si>
  <si>
    <t>Капитальный ремонт помещений пришкольного интерната  расположенного по адресу: 663246,Красноярский край,Туруханский район, п. Бор, ул. Лесная, 61</t>
  </si>
  <si>
    <t>Капитальный ремонт  здания для перевода экспозиционно-выставочного центра МБУ "Музей  вечной мерзлоты" г. Игарки" (устройство железобетонных плит)</t>
  </si>
  <si>
    <t>Капитальный ремонт бокового входа в МКУ"Молодежный центр Туруханского района" молодежного центра</t>
  </si>
  <si>
    <t xml:space="preserve">Приложение 31 </t>
  </si>
  <si>
    <t xml:space="preserve">к решению Туруханского районного Совета депутатов </t>
  </si>
  <si>
    <t xml:space="preserve">от 26.11.2021 № 9-99   </t>
  </si>
  <si>
    <t>Капитальный ремонт  репетиционный комнаты МКУК "ДК г. Игарка"</t>
  </si>
  <si>
    <t>7.1.</t>
  </si>
  <si>
    <t>Капитальный ремонт здания МКОУ «Туруханская СШ №1»</t>
  </si>
  <si>
    <t>Всего:</t>
  </si>
  <si>
    <t>Иные межбюджетные трансферты на ремонт жилых помещений</t>
  </si>
  <si>
    <t>Верхнеимбатский сельсовет</t>
  </si>
  <si>
    <t>Туруханский сельсовет</t>
  </si>
  <si>
    <t>город Игарка</t>
  </si>
  <si>
    <t>Иные МБТ. Расходы на проведение ремонтов учреждений физической культуры и спорта в рамках подпрограммы "Развитие массовой физической культуры и спорта", муниципальной программы "Развитие массовой физической культуры, спорта в Туруханском районе".</t>
  </si>
  <si>
    <t>10.1.</t>
  </si>
  <si>
    <t>11.1.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</si>
  <si>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</si>
  <si>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Муниципальная программа "Развитие образования Туруханского района"                                                                     Подпрограмма "Развитие дошкольного, общего и дополнительного образования детей"</t>
  </si>
  <si>
    <t xml:space="preserve">Капитальный ремонт центрального входа в МКУ"Молодежный центр Туруханского района" </t>
  </si>
  <si>
    <t xml:space="preserve">Выделить дополнительное финансирование в виде иных межбюджетных трансфертов </t>
  </si>
  <si>
    <t>6.1.</t>
  </si>
  <si>
    <t>9.1.</t>
  </si>
  <si>
    <t>Капитальный ремонт спортивного зала по адресу: 663246, Красноярский край, Туруханский район, п. Бор, ул. 60 лет Аэрофлота, 6</t>
  </si>
  <si>
    <t>Реконструкция здания МКУДО «Детско-юношеская спортивная школа «Юность»</t>
  </si>
  <si>
    <t>10.2</t>
  </si>
  <si>
    <t xml:space="preserve">Приложение 14  </t>
  </si>
  <si>
    <t xml:space="preserve">от 25.08.2022 г. №13-184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</si>
</sst>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#,##0.000_ ;\-#,##0.0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3" fillId="3" borderId="0" xfId="0" applyFont="1" applyFill="1"/>
    <xf numFmtId="0" fontId="3" fillId="2" borderId="0" xfId="0" applyFont="1" applyFill="1"/>
    <xf numFmtId="0" fontId="5" fillId="3" borderId="0" xfId="0" applyFont="1" applyFill="1"/>
    <xf numFmtId="0" fontId="4" fillId="3" borderId="0" xfId="0" applyFont="1" applyFill="1" applyAlignment="1">
      <alignment horizontal="center" wrapText="1"/>
    </xf>
    <xf numFmtId="165" fontId="4" fillId="3" borderId="0" xfId="0" applyNumberFormat="1" applyFont="1" applyFill="1" applyAlignment="1">
      <alignment horizontal="center" wrapText="1"/>
    </xf>
    <xf numFmtId="164" fontId="4" fillId="3" borderId="0" xfId="0" applyNumberFormat="1" applyFont="1" applyFill="1" applyAlignment="1">
      <alignment horizontal="center" wrapText="1"/>
    </xf>
    <xf numFmtId="0" fontId="6" fillId="3" borderId="1" xfId="0" applyFont="1" applyFill="1" applyBorder="1" applyAlignment="1">
      <alignment vertical="center"/>
    </xf>
    <xf numFmtId="165" fontId="6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165" fontId="5" fillId="3" borderId="1" xfId="1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right" vertical="center" wrapText="1"/>
    </xf>
    <xf numFmtId="166" fontId="6" fillId="3" borderId="1" xfId="1" applyNumberFormat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vertical="center" wrapText="1"/>
    </xf>
    <xf numFmtId="164" fontId="5" fillId="3" borderId="1" xfId="1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wrapText="1"/>
    </xf>
    <xf numFmtId="164" fontId="6" fillId="3" borderId="1" xfId="1" applyNumberFormat="1" applyFont="1" applyFill="1" applyBorder="1" applyAlignment="1">
      <alignment vertical="center"/>
    </xf>
    <xf numFmtId="0" fontId="7" fillId="3" borderId="0" xfId="0" applyFont="1" applyFill="1" applyAlignment="1">
      <alignment wrapText="1"/>
    </xf>
    <xf numFmtId="0" fontId="5" fillId="3" borderId="1" xfId="0" applyFont="1" applyFill="1" applyBorder="1" applyAlignment="1">
      <alignment horizontal="left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165" fontId="3" fillId="2" borderId="0" xfId="0" applyNumberFormat="1" applyFont="1" applyFill="1" applyAlignment="1">
      <alignment wrapText="1"/>
    </xf>
    <xf numFmtId="164" fontId="3" fillId="2" borderId="0" xfId="0" applyNumberFormat="1" applyFont="1" applyFill="1" applyAlignment="1">
      <alignment wrapText="1"/>
    </xf>
    <xf numFmtId="0" fontId="7" fillId="2" borderId="0" xfId="0" applyFont="1" applyFill="1"/>
    <xf numFmtId="165" fontId="7" fillId="2" borderId="0" xfId="0" applyNumberFormat="1" applyFont="1" applyFill="1"/>
    <xf numFmtId="164" fontId="7" fillId="2" borderId="0" xfId="0" applyNumberFormat="1" applyFont="1" applyFill="1"/>
    <xf numFmtId="164" fontId="3" fillId="2" borderId="0" xfId="0" applyNumberFormat="1" applyFont="1" applyFill="1"/>
    <xf numFmtId="165" fontId="3" fillId="2" borderId="0" xfId="0" applyNumberFormat="1" applyFont="1" applyFill="1"/>
    <xf numFmtId="0" fontId="0" fillId="3" borderId="0" xfId="0" applyFill="1"/>
    <xf numFmtId="164" fontId="10" fillId="3" borderId="0" xfId="0" applyNumberFormat="1" applyFont="1" applyFill="1" applyAlignment="1">
      <alignment horizontal="right"/>
    </xf>
    <xf numFmtId="164" fontId="10" fillId="3" borderId="0" xfId="0" applyNumberFormat="1" applyFont="1" applyFill="1" applyAlignment="1">
      <alignment horizontal="right" wrapText="1"/>
    </xf>
    <xf numFmtId="164" fontId="11" fillId="3" borderId="0" xfId="0" applyNumberFormat="1" applyFont="1" applyFill="1"/>
    <xf numFmtId="0" fontId="5" fillId="3" borderId="2" xfId="0" applyFont="1" applyFill="1" applyBorder="1" applyAlignment="1">
      <alignment horizontal="left" vertical="center" wrapText="1"/>
    </xf>
    <xf numFmtId="165" fontId="6" fillId="3" borderId="1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167" fontId="5" fillId="3" borderId="1" xfId="0" applyNumberFormat="1" applyFont="1" applyFill="1" applyBorder="1" applyAlignment="1">
      <alignment horizontal="center" vertical="center"/>
    </xf>
    <xf numFmtId="0" fontId="5" fillId="3" borderId="1" xfId="1" applyNumberFormat="1" applyFont="1" applyFill="1" applyBorder="1" applyAlignment="1">
      <alignment horizontal="center" wrapText="1"/>
    </xf>
    <xf numFmtId="166" fontId="6" fillId="3" borderId="1" xfId="0" applyNumberFormat="1" applyFont="1" applyFill="1" applyBorder="1" applyAlignment="1">
      <alignment horizontal="right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0" xfId="0" applyFont="1" applyFill="1" applyAlignment="1"/>
    <xf numFmtId="165" fontId="5" fillId="3" borderId="1" xfId="1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center" vertical="center"/>
    </xf>
    <xf numFmtId="164" fontId="9" fillId="3" borderId="0" xfId="0" applyNumberFormat="1" applyFont="1" applyFill="1" applyAlignment="1">
      <alignment horizontal="right" wrapText="1"/>
    </xf>
    <xf numFmtId="164" fontId="10" fillId="3" borderId="0" xfId="0" applyNumberFormat="1" applyFont="1" applyFill="1" applyAlignment="1">
      <alignment horizontal="right" wrapText="1"/>
    </xf>
    <xf numFmtId="0" fontId="6" fillId="3" borderId="3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center" wrapText="1"/>
    </xf>
    <xf numFmtId="0" fontId="6" fillId="3" borderId="3" xfId="0" applyFont="1" applyFill="1" applyBorder="1" applyAlignment="1">
      <alignment horizontal="left" vertical="center" wrapText="1" shrinkToFit="1"/>
    </xf>
    <xf numFmtId="0" fontId="6" fillId="3" borderId="2" xfId="0" applyFont="1" applyFill="1" applyBorder="1" applyAlignment="1">
      <alignment horizontal="left" vertical="center" wrapText="1" shrinkToFit="1"/>
    </xf>
    <xf numFmtId="0" fontId="6" fillId="3" borderId="4" xfId="0" applyFont="1" applyFill="1" applyBorder="1" applyAlignment="1">
      <alignment horizontal="left" vertical="center" wrapText="1" shrinkToFit="1"/>
    </xf>
    <xf numFmtId="0" fontId="6" fillId="3" borderId="3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abSelected="1" view="pageBreakPreview" zoomScaleNormal="70" zoomScaleSheetLayoutView="100" zoomScalePageLayoutView="70" workbookViewId="0">
      <selection activeCell="A15" sqref="A15:E15"/>
    </sheetView>
  </sheetViews>
  <sheetFormatPr defaultColWidth="9.140625" defaultRowHeight="18.75" x14ac:dyDescent="0.3"/>
  <cols>
    <col min="1" max="1" width="8.42578125" style="2" customWidth="1"/>
    <col min="2" max="2" width="52.7109375" style="2" customWidth="1"/>
    <col min="3" max="3" width="23.5703125" style="37" customWidth="1"/>
    <col min="4" max="4" width="24" style="36" customWidth="1"/>
    <col min="5" max="5" width="23.85546875" style="36" customWidth="1"/>
    <col min="6" max="6" width="28.7109375" style="2" customWidth="1"/>
    <col min="7" max="7" width="13.28515625" style="2" customWidth="1"/>
    <col min="8" max="8" width="19.42578125" style="2" customWidth="1"/>
    <col min="9" max="9" width="13.42578125" style="2" bestFit="1" customWidth="1"/>
    <col min="10" max="16384" width="9.140625" style="2"/>
  </cols>
  <sheetData>
    <row r="1" spans="1:5" x14ac:dyDescent="0.3">
      <c r="C1" s="34"/>
      <c r="D1" s="35"/>
      <c r="E1" s="35"/>
    </row>
    <row r="2" spans="1:5" x14ac:dyDescent="0.3">
      <c r="C2" s="41"/>
      <c r="D2" s="58" t="s">
        <v>55</v>
      </c>
      <c r="E2" s="58"/>
    </row>
    <row r="3" spans="1:5" x14ac:dyDescent="0.3">
      <c r="C3" s="41"/>
      <c r="D3" s="41"/>
      <c r="E3" s="39" t="s">
        <v>33</v>
      </c>
    </row>
    <row r="4" spans="1:5" x14ac:dyDescent="0.3">
      <c r="C4" s="59" t="s">
        <v>56</v>
      </c>
      <c r="D4" s="59"/>
      <c r="E4" s="59"/>
    </row>
    <row r="5" spans="1:5" x14ac:dyDescent="0.3">
      <c r="C5" s="40"/>
      <c r="D5" s="40"/>
      <c r="E5" s="40"/>
    </row>
    <row r="6" spans="1:5" ht="18.600000000000001" customHeight="1" x14ac:dyDescent="0.3">
      <c r="A6" s="1"/>
      <c r="B6" s="38"/>
      <c r="C6" s="41"/>
      <c r="D6" s="58" t="s">
        <v>32</v>
      </c>
      <c r="E6" s="58"/>
    </row>
    <row r="7" spans="1:5" x14ac:dyDescent="0.3">
      <c r="A7" s="1"/>
      <c r="B7" s="38"/>
      <c r="C7" s="41"/>
      <c r="D7" s="41"/>
      <c r="E7" s="39" t="s">
        <v>33</v>
      </c>
    </row>
    <row r="8" spans="1:5" ht="15" customHeight="1" x14ac:dyDescent="0.3">
      <c r="A8" s="1"/>
      <c r="B8" s="38"/>
      <c r="C8" s="59" t="s">
        <v>34</v>
      </c>
      <c r="D8" s="59"/>
      <c r="E8" s="59"/>
    </row>
    <row r="9" spans="1:5" ht="15.75" customHeight="1" x14ac:dyDescent="0.3">
      <c r="A9" s="54"/>
      <c r="B9" s="54"/>
      <c r="C9" s="54"/>
      <c r="D9" s="54"/>
      <c r="E9" s="54"/>
    </row>
    <row r="10" spans="1:5" ht="44.45" customHeight="1" x14ac:dyDescent="0.3">
      <c r="A10" s="63" t="s">
        <v>8</v>
      </c>
      <c r="B10" s="63"/>
      <c r="C10" s="63"/>
      <c r="D10" s="63"/>
      <c r="E10" s="63"/>
    </row>
    <row r="11" spans="1:5" ht="15.6" customHeight="1" x14ac:dyDescent="0.3">
      <c r="A11" s="3"/>
      <c r="B11" s="4"/>
      <c r="C11" s="5"/>
      <c r="D11" s="6"/>
      <c r="E11" s="6" t="s">
        <v>4</v>
      </c>
    </row>
    <row r="12" spans="1:5" ht="24" customHeight="1" x14ac:dyDescent="0.3">
      <c r="A12" s="7" t="s">
        <v>0</v>
      </c>
      <c r="B12" s="7" t="s">
        <v>1</v>
      </c>
      <c r="C12" s="8" t="s">
        <v>5</v>
      </c>
      <c r="D12" s="9" t="s">
        <v>9</v>
      </c>
      <c r="E12" s="9" t="s">
        <v>10</v>
      </c>
    </row>
    <row r="13" spans="1:5" ht="45.75" customHeight="1" x14ac:dyDescent="0.3">
      <c r="A13" s="64" t="s">
        <v>49</v>
      </c>
      <c r="B13" s="65"/>
      <c r="C13" s="65"/>
      <c r="D13" s="65"/>
      <c r="E13" s="66"/>
    </row>
    <row r="14" spans="1:5" ht="50.25" customHeight="1" x14ac:dyDescent="0.3">
      <c r="A14" s="67" t="s">
        <v>3</v>
      </c>
      <c r="B14" s="68"/>
      <c r="C14" s="68"/>
      <c r="D14" s="68"/>
      <c r="E14" s="69"/>
    </row>
    <row r="15" spans="1:5" ht="25.15" customHeight="1" x14ac:dyDescent="0.35">
      <c r="A15" s="70" t="s">
        <v>23</v>
      </c>
      <c r="B15" s="71"/>
      <c r="C15" s="71"/>
      <c r="D15" s="71"/>
      <c r="E15" s="72"/>
    </row>
    <row r="16" spans="1:5" s="1" customFormat="1" ht="409.15" customHeight="1" x14ac:dyDescent="0.3">
      <c r="A16" s="10">
        <v>1</v>
      </c>
      <c r="B16" s="11" t="s">
        <v>46</v>
      </c>
      <c r="C16" s="12">
        <f>99340-39312-1203</f>
        <v>58825</v>
      </c>
      <c r="D16" s="13">
        <v>0</v>
      </c>
      <c r="E16" s="13">
        <v>0</v>
      </c>
    </row>
    <row r="17" spans="1:5" s="1" customFormat="1" ht="24.6" customHeight="1" x14ac:dyDescent="0.35">
      <c r="A17" s="70" t="s">
        <v>23</v>
      </c>
      <c r="B17" s="71"/>
      <c r="C17" s="71"/>
      <c r="D17" s="71"/>
      <c r="E17" s="72"/>
    </row>
    <row r="18" spans="1:5" s="1" customFormat="1" ht="203.25" customHeight="1" x14ac:dyDescent="0.3">
      <c r="A18" s="10">
        <v>2</v>
      </c>
      <c r="B18" s="14" t="s">
        <v>11</v>
      </c>
      <c r="C18" s="12">
        <f>13950+358.80368+4500+3831.3582+1203+0.001</f>
        <v>23843.16288</v>
      </c>
      <c r="D18" s="13">
        <v>0</v>
      </c>
      <c r="E18" s="13">
        <v>0</v>
      </c>
    </row>
    <row r="19" spans="1:5" ht="21" customHeight="1" x14ac:dyDescent="0.3">
      <c r="A19" s="15"/>
      <c r="B19" s="16" t="s">
        <v>2</v>
      </c>
      <c r="C19" s="17">
        <f>C18+C16</f>
        <v>82668.162880000003</v>
      </c>
      <c r="D19" s="18">
        <f>D18+D16</f>
        <v>0</v>
      </c>
      <c r="E19" s="18">
        <f>E18+E16</f>
        <v>0</v>
      </c>
    </row>
    <row r="20" spans="1:5" ht="21" customHeight="1" x14ac:dyDescent="0.3">
      <c r="A20" s="60" t="s">
        <v>39</v>
      </c>
      <c r="B20" s="61"/>
      <c r="C20" s="61"/>
      <c r="D20" s="61"/>
      <c r="E20" s="62"/>
    </row>
    <row r="21" spans="1:5" ht="21" customHeight="1" x14ac:dyDescent="0.35">
      <c r="A21" s="70" t="s">
        <v>23</v>
      </c>
      <c r="B21" s="71"/>
      <c r="C21" s="71"/>
      <c r="D21" s="71"/>
      <c r="E21" s="72"/>
    </row>
    <row r="22" spans="1:5" ht="21" customHeight="1" x14ac:dyDescent="0.3">
      <c r="A22" s="10">
        <v>3</v>
      </c>
      <c r="B22" s="45" t="s">
        <v>40</v>
      </c>
      <c r="C22" s="46">
        <v>6312.2615999999998</v>
      </c>
      <c r="D22" s="44"/>
      <c r="E22" s="44"/>
    </row>
    <row r="23" spans="1:5" ht="21" customHeight="1" x14ac:dyDescent="0.3">
      <c r="A23" s="15">
        <v>4</v>
      </c>
      <c r="B23" s="11" t="s">
        <v>41</v>
      </c>
      <c r="C23" s="57">
        <f>7608.637+5000+690.957</f>
        <v>13299.593999999999</v>
      </c>
      <c r="D23" s="18"/>
      <c r="E23" s="18"/>
    </row>
    <row r="24" spans="1:5" ht="21" customHeight="1" x14ac:dyDescent="0.3">
      <c r="A24" s="15"/>
      <c r="B24" s="16" t="s">
        <v>2</v>
      </c>
      <c r="C24" s="17">
        <f>C23+C22</f>
        <v>19611.855599999999</v>
      </c>
      <c r="D24" s="18"/>
      <c r="E24" s="18"/>
    </row>
    <row r="25" spans="1:5" ht="39.6" customHeight="1" x14ac:dyDescent="0.3">
      <c r="A25" s="76" t="s">
        <v>47</v>
      </c>
      <c r="B25" s="77"/>
      <c r="C25" s="77"/>
      <c r="D25" s="77"/>
      <c r="E25" s="78"/>
    </row>
    <row r="26" spans="1:5" ht="22.15" customHeight="1" x14ac:dyDescent="0.35">
      <c r="A26" s="70" t="s">
        <v>23</v>
      </c>
      <c r="B26" s="71"/>
      <c r="C26" s="71"/>
      <c r="D26" s="71"/>
      <c r="E26" s="72"/>
    </row>
    <row r="27" spans="1:5" ht="46.15" customHeight="1" x14ac:dyDescent="0.3">
      <c r="A27" s="19">
        <v>5</v>
      </c>
      <c r="B27" s="11" t="s">
        <v>12</v>
      </c>
      <c r="C27" s="20">
        <v>28000</v>
      </c>
      <c r="D27" s="21">
        <v>0</v>
      </c>
      <c r="E27" s="21">
        <v>0</v>
      </c>
    </row>
    <row r="28" spans="1:5" ht="58.5" customHeight="1" x14ac:dyDescent="0.3">
      <c r="A28" s="19">
        <v>6</v>
      </c>
      <c r="B28" s="42" t="s">
        <v>37</v>
      </c>
      <c r="C28" s="20">
        <v>8850</v>
      </c>
      <c r="D28" s="21">
        <v>0</v>
      </c>
      <c r="E28" s="21">
        <v>0</v>
      </c>
    </row>
    <row r="29" spans="1:5" ht="24.6" customHeight="1" x14ac:dyDescent="0.3">
      <c r="A29" s="19" t="s">
        <v>50</v>
      </c>
      <c r="B29" s="49" t="s">
        <v>24</v>
      </c>
      <c r="C29" s="20">
        <v>6000</v>
      </c>
      <c r="D29" s="21"/>
      <c r="E29" s="21"/>
    </row>
    <row r="30" spans="1:5" ht="27" customHeight="1" x14ac:dyDescent="0.3">
      <c r="A30" s="19"/>
      <c r="B30" s="16" t="s">
        <v>2</v>
      </c>
      <c r="C30" s="43">
        <f>C29+C28</f>
        <v>14850</v>
      </c>
      <c r="D30" s="21"/>
      <c r="E30" s="21"/>
    </row>
    <row r="31" spans="1:5" ht="53.25" customHeight="1" x14ac:dyDescent="0.3">
      <c r="A31" s="19">
        <v>7</v>
      </c>
      <c r="B31" s="14" t="s">
        <v>15</v>
      </c>
      <c r="C31" s="20">
        <v>15000</v>
      </c>
      <c r="D31" s="21">
        <v>0</v>
      </c>
      <c r="E31" s="21">
        <v>0</v>
      </c>
    </row>
    <row r="32" spans="1:5" ht="24" customHeight="1" x14ac:dyDescent="0.3">
      <c r="A32" s="19" t="s">
        <v>36</v>
      </c>
      <c r="B32" s="49" t="s">
        <v>24</v>
      </c>
      <c r="C32" s="20">
        <v>2000</v>
      </c>
      <c r="D32" s="21"/>
      <c r="E32" s="21"/>
    </row>
    <row r="33" spans="1:5" ht="27" customHeight="1" x14ac:dyDescent="0.3">
      <c r="A33" s="19"/>
      <c r="B33" s="16" t="s">
        <v>2</v>
      </c>
      <c r="C33" s="43">
        <f>C32+C31</f>
        <v>17000</v>
      </c>
      <c r="D33" s="21"/>
      <c r="E33" s="21"/>
    </row>
    <row r="34" spans="1:5" ht="51.75" customHeight="1" x14ac:dyDescent="0.3">
      <c r="A34" s="19">
        <v>8</v>
      </c>
      <c r="B34" s="14" t="s">
        <v>16</v>
      </c>
      <c r="C34" s="20">
        <v>5000</v>
      </c>
      <c r="D34" s="21">
        <v>0</v>
      </c>
      <c r="E34" s="21">
        <v>0</v>
      </c>
    </row>
    <row r="35" spans="1:5" ht="58.5" customHeight="1" x14ac:dyDescent="0.3">
      <c r="A35" s="19">
        <v>9</v>
      </c>
      <c r="B35" s="14" t="s">
        <v>17</v>
      </c>
      <c r="C35" s="20">
        <v>16150</v>
      </c>
      <c r="D35" s="21">
        <v>0</v>
      </c>
      <c r="E35" s="21">
        <v>0</v>
      </c>
    </row>
    <row r="36" spans="1:5" ht="25.15" customHeight="1" x14ac:dyDescent="0.3">
      <c r="A36" s="19" t="s">
        <v>51</v>
      </c>
      <c r="B36" s="49" t="s">
        <v>24</v>
      </c>
      <c r="C36" s="20">
        <v>5000</v>
      </c>
      <c r="D36" s="21"/>
      <c r="E36" s="21"/>
    </row>
    <row r="37" spans="1:5" ht="26.45" customHeight="1" x14ac:dyDescent="0.3">
      <c r="A37" s="19"/>
      <c r="B37" s="16" t="s">
        <v>2</v>
      </c>
      <c r="C37" s="43">
        <f>C36+C35</f>
        <v>21150</v>
      </c>
      <c r="D37" s="21"/>
      <c r="E37" s="21"/>
    </row>
    <row r="38" spans="1:5" ht="60.75" customHeight="1" x14ac:dyDescent="0.3">
      <c r="A38" s="19">
        <v>10</v>
      </c>
      <c r="B38" s="53" t="s">
        <v>18</v>
      </c>
      <c r="C38" s="20">
        <f>14000-12500</f>
        <v>1500</v>
      </c>
      <c r="D38" s="21">
        <v>0</v>
      </c>
      <c r="E38" s="21">
        <v>0</v>
      </c>
    </row>
    <row r="39" spans="1:5" ht="26.45" customHeight="1" x14ac:dyDescent="0.3">
      <c r="A39" s="19" t="s">
        <v>44</v>
      </c>
      <c r="B39" s="50" t="s">
        <v>24</v>
      </c>
      <c r="C39" s="20">
        <v>6000</v>
      </c>
      <c r="D39" s="21"/>
      <c r="E39" s="21"/>
    </row>
    <row r="40" spans="1:5" ht="57" customHeight="1" x14ac:dyDescent="0.3">
      <c r="A40" s="56" t="s">
        <v>54</v>
      </c>
      <c r="B40" s="53" t="s">
        <v>53</v>
      </c>
      <c r="C40" s="20">
        <v>30000</v>
      </c>
      <c r="D40" s="21"/>
      <c r="E40" s="21"/>
    </row>
    <row r="41" spans="1:5" ht="26.45" customHeight="1" x14ac:dyDescent="0.3">
      <c r="A41" s="19"/>
      <c r="B41" s="16" t="s">
        <v>2</v>
      </c>
      <c r="C41" s="43">
        <f>C39+C38+C40</f>
        <v>37500</v>
      </c>
      <c r="D41" s="21"/>
      <c r="E41" s="21"/>
    </row>
    <row r="42" spans="1:5" ht="81" customHeight="1" x14ac:dyDescent="0.3">
      <c r="A42" s="19">
        <v>11</v>
      </c>
      <c r="B42" s="53" t="s">
        <v>13</v>
      </c>
      <c r="C42" s="20">
        <f>27300-4390.944+2800</f>
        <v>25709.056</v>
      </c>
      <c r="D42" s="21">
        <v>0</v>
      </c>
      <c r="E42" s="21">
        <v>0</v>
      </c>
    </row>
    <row r="43" spans="1:5" ht="26.45" customHeight="1" x14ac:dyDescent="0.3">
      <c r="A43" s="19" t="s">
        <v>45</v>
      </c>
      <c r="B43" s="50" t="s">
        <v>24</v>
      </c>
      <c r="C43" s="20">
        <v>5500</v>
      </c>
      <c r="D43" s="21"/>
      <c r="E43" s="21"/>
    </row>
    <row r="44" spans="1:5" ht="25.9" customHeight="1" x14ac:dyDescent="0.3">
      <c r="A44" s="19"/>
      <c r="B44" s="16" t="s">
        <v>2</v>
      </c>
      <c r="C44" s="43">
        <f>C43+C42</f>
        <v>31209.056</v>
      </c>
      <c r="D44" s="21"/>
      <c r="E44" s="21"/>
    </row>
    <row r="45" spans="1:5" ht="24.6" customHeight="1" x14ac:dyDescent="0.35">
      <c r="A45" s="70" t="s">
        <v>23</v>
      </c>
      <c r="B45" s="71"/>
      <c r="C45" s="71"/>
      <c r="D45" s="71"/>
      <c r="E45" s="72"/>
    </row>
    <row r="46" spans="1:5" ht="59.45" customHeight="1" x14ac:dyDescent="0.3">
      <c r="A46" s="19">
        <v>12</v>
      </c>
      <c r="B46" s="22" t="s">
        <v>14</v>
      </c>
      <c r="C46" s="20">
        <f>16200+4390.944+6741.936</f>
        <v>27332.879999999997</v>
      </c>
      <c r="D46" s="23">
        <f>D27+D25</f>
        <v>0</v>
      </c>
      <c r="E46" s="23">
        <f>E27+E25</f>
        <v>0</v>
      </c>
    </row>
    <row r="47" spans="1:5" ht="70.150000000000006" customHeight="1" x14ac:dyDescent="0.3">
      <c r="A47" s="19">
        <v>13</v>
      </c>
      <c r="B47" s="24" t="s">
        <v>29</v>
      </c>
      <c r="C47" s="20">
        <v>99.940830000000005</v>
      </c>
      <c r="D47" s="23"/>
      <c r="E47" s="23"/>
    </row>
    <row r="48" spans="1:5" ht="21" customHeight="1" x14ac:dyDescent="0.3">
      <c r="A48" s="19"/>
      <c r="B48" s="29" t="s">
        <v>38</v>
      </c>
      <c r="C48" s="43">
        <f>C47+C46+C44+C41+C37+C34+C33+C30+C27</f>
        <v>182141.87682999999</v>
      </c>
      <c r="D48" s="23"/>
      <c r="E48" s="23"/>
    </row>
    <row r="49" spans="1:5" ht="21.6" customHeight="1" x14ac:dyDescent="0.3">
      <c r="A49" s="79" t="s">
        <v>24</v>
      </c>
      <c r="B49" s="80"/>
      <c r="C49" s="80"/>
      <c r="D49" s="80"/>
      <c r="E49" s="81"/>
    </row>
    <row r="50" spans="1:5" ht="60" customHeight="1" x14ac:dyDescent="0.3">
      <c r="A50" s="67" t="s">
        <v>43</v>
      </c>
      <c r="B50" s="68"/>
      <c r="C50" s="68"/>
      <c r="D50" s="68"/>
      <c r="E50" s="69"/>
    </row>
    <row r="51" spans="1:5" ht="22.15" customHeight="1" x14ac:dyDescent="0.3">
      <c r="A51" s="47">
        <v>14</v>
      </c>
      <c r="B51" s="45" t="s">
        <v>42</v>
      </c>
      <c r="C51" s="20">
        <v>6000</v>
      </c>
      <c r="D51" s="44"/>
      <c r="E51" s="44"/>
    </row>
    <row r="52" spans="1:5" ht="18.600000000000001" customHeight="1" x14ac:dyDescent="0.3">
      <c r="A52" s="15"/>
      <c r="B52" s="29" t="s">
        <v>2</v>
      </c>
      <c r="C52" s="43">
        <f>C51</f>
        <v>6000</v>
      </c>
      <c r="D52" s="23"/>
      <c r="E52" s="23"/>
    </row>
    <row r="53" spans="1:5" ht="33" customHeight="1" x14ac:dyDescent="0.3">
      <c r="A53" s="76" t="s">
        <v>6</v>
      </c>
      <c r="B53" s="77"/>
      <c r="C53" s="77"/>
      <c r="D53" s="77"/>
      <c r="E53" s="78"/>
    </row>
    <row r="54" spans="1:5" ht="21" customHeight="1" x14ac:dyDescent="0.35">
      <c r="A54" s="70" t="s">
        <v>23</v>
      </c>
      <c r="B54" s="71"/>
      <c r="C54" s="71"/>
      <c r="D54" s="71"/>
      <c r="E54" s="72"/>
    </row>
    <row r="55" spans="1:5" ht="94.15" customHeight="1" x14ac:dyDescent="0.3">
      <c r="A55" s="47">
        <v>15</v>
      </c>
      <c r="B55" s="25" t="s">
        <v>19</v>
      </c>
      <c r="C55" s="55">
        <v>500</v>
      </c>
      <c r="D55" s="26">
        <v>0</v>
      </c>
      <c r="E55" s="26">
        <v>0</v>
      </c>
    </row>
    <row r="56" spans="1:5" ht="98.45" customHeight="1" x14ac:dyDescent="0.3">
      <c r="A56" s="19">
        <v>16</v>
      </c>
      <c r="B56" s="52" t="s">
        <v>20</v>
      </c>
      <c r="C56" s="12">
        <v>7500</v>
      </c>
      <c r="D56" s="26">
        <v>0</v>
      </c>
      <c r="E56" s="26">
        <v>0</v>
      </c>
    </row>
    <row r="57" spans="1:5" ht="61.15" customHeight="1" x14ac:dyDescent="0.3">
      <c r="A57" s="19">
        <v>17</v>
      </c>
      <c r="B57" s="53" t="s">
        <v>31</v>
      </c>
      <c r="C57" s="12">
        <v>977.03899999999999</v>
      </c>
      <c r="D57" s="26"/>
      <c r="E57" s="26"/>
    </row>
    <row r="58" spans="1:5" ht="23.45" customHeight="1" x14ac:dyDescent="0.3">
      <c r="A58" s="19"/>
      <c r="B58" s="16" t="s">
        <v>2</v>
      </c>
      <c r="C58" s="27">
        <f>C57+C56+C55</f>
        <v>8977.0390000000007</v>
      </c>
      <c r="D58" s="26"/>
      <c r="E58" s="26"/>
    </row>
    <row r="59" spans="1:5" ht="73.900000000000006" customHeight="1" x14ac:dyDescent="0.3">
      <c r="A59" s="76" t="s">
        <v>21</v>
      </c>
      <c r="B59" s="77"/>
      <c r="C59" s="77"/>
      <c r="D59" s="77"/>
      <c r="E59" s="78"/>
    </row>
    <row r="60" spans="1:5" ht="19.899999999999999" customHeight="1" x14ac:dyDescent="0.35">
      <c r="A60" s="70" t="s">
        <v>23</v>
      </c>
      <c r="B60" s="71"/>
      <c r="C60" s="71"/>
      <c r="D60" s="71"/>
      <c r="E60" s="72"/>
    </row>
    <row r="61" spans="1:5" ht="84.75" customHeight="1" x14ac:dyDescent="0.3">
      <c r="A61" s="15">
        <v>18</v>
      </c>
      <c r="B61" s="51" t="s">
        <v>30</v>
      </c>
      <c r="C61" s="12">
        <v>161.626</v>
      </c>
      <c r="D61" s="26">
        <v>0</v>
      </c>
      <c r="E61" s="26">
        <v>0</v>
      </c>
    </row>
    <row r="62" spans="1:5" ht="58.5" customHeight="1" x14ac:dyDescent="0.3">
      <c r="A62" s="15">
        <v>19</v>
      </c>
      <c r="B62" s="51" t="s">
        <v>22</v>
      </c>
      <c r="C62" s="12">
        <v>776.64599999999996</v>
      </c>
      <c r="D62" s="26">
        <v>0</v>
      </c>
      <c r="E62" s="26">
        <v>0</v>
      </c>
    </row>
    <row r="63" spans="1:5" ht="22.9" customHeight="1" x14ac:dyDescent="0.3">
      <c r="A63" s="73" t="s">
        <v>24</v>
      </c>
      <c r="B63" s="74"/>
      <c r="C63" s="74"/>
      <c r="D63" s="74"/>
      <c r="E63" s="75"/>
    </row>
    <row r="64" spans="1:5" ht="50.25" customHeight="1" x14ac:dyDescent="0.3">
      <c r="A64" s="15">
        <v>20</v>
      </c>
      <c r="B64" s="51" t="s">
        <v>35</v>
      </c>
      <c r="C64" s="12">
        <v>1500</v>
      </c>
      <c r="D64" s="26">
        <v>0</v>
      </c>
      <c r="E64" s="26">
        <v>0</v>
      </c>
    </row>
    <row r="65" spans="1:5" ht="18.600000000000001" customHeight="1" x14ac:dyDescent="0.3">
      <c r="A65" s="15"/>
      <c r="B65" s="16" t="s">
        <v>2</v>
      </c>
      <c r="C65" s="27">
        <f>C64+C62+C61</f>
        <v>2438.2719999999999</v>
      </c>
      <c r="D65" s="26">
        <v>0</v>
      </c>
      <c r="E65" s="26">
        <v>0</v>
      </c>
    </row>
    <row r="66" spans="1:5" ht="87.6" customHeight="1" x14ac:dyDescent="0.3">
      <c r="A66" s="76" t="s">
        <v>25</v>
      </c>
      <c r="B66" s="77"/>
      <c r="C66" s="77"/>
      <c r="D66" s="77"/>
      <c r="E66" s="78"/>
    </row>
    <row r="67" spans="1:5" ht="18.600000000000001" customHeight="1" x14ac:dyDescent="0.35">
      <c r="A67" s="70" t="s">
        <v>23</v>
      </c>
      <c r="B67" s="71"/>
      <c r="C67" s="71"/>
      <c r="D67" s="71"/>
      <c r="E67" s="72"/>
    </row>
    <row r="68" spans="1:5" ht="74.45" customHeight="1" x14ac:dyDescent="0.3">
      <c r="A68" s="15">
        <v>21</v>
      </c>
      <c r="B68" s="53" t="s">
        <v>48</v>
      </c>
      <c r="C68" s="12">
        <v>353.52</v>
      </c>
      <c r="D68" s="26">
        <v>0</v>
      </c>
      <c r="E68" s="26">
        <v>0</v>
      </c>
    </row>
    <row r="69" spans="1:5" ht="24.6" customHeight="1" x14ac:dyDescent="0.3">
      <c r="A69" s="73" t="s">
        <v>24</v>
      </c>
      <c r="B69" s="74"/>
      <c r="C69" s="74"/>
      <c r="D69" s="74"/>
      <c r="E69" s="75"/>
    </row>
    <row r="70" spans="1:5" ht="88.5" customHeight="1" x14ac:dyDescent="0.3">
      <c r="A70" s="15">
        <v>22</v>
      </c>
      <c r="B70" s="51" t="s">
        <v>26</v>
      </c>
      <c r="C70" s="12">
        <v>2500</v>
      </c>
      <c r="D70" s="26">
        <v>0</v>
      </c>
      <c r="E70" s="26">
        <v>0</v>
      </c>
    </row>
    <row r="71" spans="1:5" ht="25.15" customHeight="1" x14ac:dyDescent="0.3">
      <c r="A71" s="15"/>
      <c r="B71" s="16" t="s">
        <v>2</v>
      </c>
      <c r="C71" s="27">
        <f>C70+C68</f>
        <v>2853.52</v>
      </c>
      <c r="D71" s="26">
        <v>0</v>
      </c>
      <c r="E71" s="26">
        <v>0</v>
      </c>
    </row>
    <row r="72" spans="1:5" ht="71.45" customHeight="1" x14ac:dyDescent="0.3">
      <c r="A72" s="15">
        <v>23</v>
      </c>
      <c r="B72" s="11" t="s">
        <v>52</v>
      </c>
      <c r="C72" s="12">
        <v>29922.55</v>
      </c>
      <c r="D72" s="26">
        <v>44883.82</v>
      </c>
      <c r="E72" s="36">
        <v>0</v>
      </c>
    </row>
    <row r="73" spans="1:5" ht="26.45" customHeight="1" x14ac:dyDescent="0.3">
      <c r="A73" s="15"/>
      <c r="B73" s="16" t="s">
        <v>2</v>
      </c>
      <c r="C73" s="27">
        <f>C72</f>
        <v>29922.55</v>
      </c>
      <c r="D73" s="27">
        <f>D72</f>
        <v>44883.82</v>
      </c>
      <c r="E73" s="27">
        <v>0</v>
      </c>
    </row>
    <row r="74" spans="1:5" ht="46.9" customHeight="1" x14ac:dyDescent="0.3">
      <c r="A74" s="67" t="s">
        <v>27</v>
      </c>
      <c r="B74" s="68"/>
      <c r="C74" s="68"/>
      <c r="D74" s="68"/>
      <c r="E74" s="69"/>
    </row>
    <row r="75" spans="1:5" ht="100.15" customHeight="1" x14ac:dyDescent="0.3">
      <c r="A75" s="15">
        <v>24</v>
      </c>
      <c r="B75" s="51" t="s">
        <v>28</v>
      </c>
      <c r="C75" s="12">
        <v>1979.107</v>
      </c>
      <c r="D75" s="26">
        <v>0</v>
      </c>
      <c r="E75" s="26">
        <v>0</v>
      </c>
    </row>
    <row r="76" spans="1:5" ht="25.15" customHeight="1" x14ac:dyDescent="0.3">
      <c r="A76" s="15"/>
      <c r="B76" s="16" t="s">
        <v>2</v>
      </c>
      <c r="C76" s="27">
        <f>C75</f>
        <v>1979.107</v>
      </c>
      <c r="D76" s="26">
        <v>0</v>
      </c>
      <c r="E76" s="26">
        <v>0</v>
      </c>
    </row>
    <row r="77" spans="1:5" ht="24.6" customHeight="1" x14ac:dyDescent="0.3">
      <c r="A77" s="28"/>
      <c r="B77" s="29" t="s">
        <v>7</v>
      </c>
      <c r="C77" s="48">
        <f>C76+C73+C71+C65+C58+C52+C48+C24+C19</f>
        <v>336592.38331</v>
      </c>
      <c r="D77" s="48">
        <f>D76+D73+D71+D65+D58+D52+D48+D24+D19</f>
        <v>44883.82</v>
      </c>
      <c r="E77" s="48">
        <f>E76+E73+E71+E65+E58+E52+E48+E24+E19</f>
        <v>0</v>
      </c>
    </row>
    <row r="78" spans="1:5" ht="15" customHeight="1" x14ac:dyDescent="0.3">
      <c r="A78" s="30"/>
      <c r="B78" s="30"/>
      <c r="C78" s="31"/>
      <c r="D78" s="32"/>
      <c r="E78" s="32"/>
    </row>
    <row r="79" spans="1:5" x14ac:dyDescent="0.3">
      <c r="A79" s="33"/>
      <c r="B79" s="33"/>
      <c r="C79" s="34"/>
      <c r="D79" s="35"/>
    </row>
  </sheetData>
  <mergeCells count="25">
    <mergeCell ref="A25:E25"/>
    <mergeCell ref="A49:E49"/>
    <mergeCell ref="A45:E45"/>
    <mergeCell ref="A26:E26"/>
    <mergeCell ref="A15:E15"/>
    <mergeCell ref="A17:E17"/>
    <mergeCell ref="A21:E21"/>
    <mergeCell ref="A67:E67"/>
    <mergeCell ref="A69:E69"/>
    <mergeCell ref="A74:E74"/>
    <mergeCell ref="A50:E50"/>
    <mergeCell ref="A54:E54"/>
    <mergeCell ref="A53:E53"/>
    <mergeCell ref="A59:E59"/>
    <mergeCell ref="A60:E60"/>
    <mergeCell ref="A63:E63"/>
    <mergeCell ref="A66:E66"/>
    <mergeCell ref="D6:E6"/>
    <mergeCell ref="C8:E8"/>
    <mergeCell ref="D2:E2"/>
    <mergeCell ref="C4:E4"/>
    <mergeCell ref="A20:E20"/>
    <mergeCell ref="A10:E10"/>
    <mergeCell ref="A13:E13"/>
    <mergeCell ref="A14:E14"/>
  </mergeCells>
  <phoneticPr fontId="2" type="noConversion"/>
  <pageMargins left="0.98425196850393704" right="0.19685039370078741" top="0.27" bottom="0.27" header="0.16" footer="0.16"/>
  <pageSetup paperSize="9" scale="68" fitToHeight="0" orientation="portrait" r:id="rId1"/>
  <rowBreaks count="1" manualBreakCount="1">
    <brk id="5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2017-09-07T09:32:28Z</cp:lastPrinted>
  <dcterms:created xsi:type="dcterms:W3CDTF">2006-09-28T05:33:49Z</dcterms:created>
  <dcterms:modified xsi:type="dcterms:W3CDTF">2022-08-25T09:54:42Z</dcterms:modified>
</cp:coreProperties>
</file>